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2"/>
  </bookViews>
  <sheets>
    <sheet name="Baseline" sheetId="1" r:id="rId1"/>
    <sheet name="Sheet1" sheetId="2" r:id="rId2"/>
    <sheet name="TBDB" sheetId="3" r:id="rId3"/>
  </sheets>
  <definedNames>
    <definedName name="_xlnm.Print_Area" localSheetId="0">Baseline!$A$1:$H$14</definedName>
  </definedNames>
  <calcPr calcId="152511"/>
</workbook>
</file>

<file path=xl/calcChain.xml><?xml version="1.0" encoding="utf-8"?>
<calcChain xmlns="http://schemas.openxmlformats.org/spreadsheetml/2006/main">
  <c r="G6" i="3" l="1"/>
  <c r="G5" i="3"/>
  <c r="G4" i="3"/>
  <c r="G3" i="3"/>
  <c r="G2" i="3"/>
  <c r="G14" i="1" l="1"/>
  <c r="G13" i="1"/>
  <c r="G12" i="1"/>
  <c r="G11" i="1"/>
  <c r="G10" i="1"/>
  <c r="J8" i="2"/>
  <c r="J7" i="2"/>
  <c r="J6" i="2"/>
  <c r="J5" i="2"/>
  <c r="J4" i="2"/>
</calcChain>
</file>

<file path=xl/sharedStrings.xml><?xml version="1.0" encoding="utf-8"?>
<sst xmlns="http://schemas.openxmlformats.org/spreadsheetml/2006/main" count="139" uniqueCount="75">
  <si>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</si>
  <si>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</si>
  <si>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</si>
  <si>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</si>
  <si>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</si>
  <si>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</si>
  <si>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</si>
  <si>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</si>
  <si>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</si>
  <si>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</si>
  <si>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</si>
  <si>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</si>
  <si>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</si>
  <si>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</si>
  <si>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</si>
  <si>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</si>
  <si>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</si>
  <si>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</si>
  <si>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</si>
  <si>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</si>
  <si>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</si>
  <si>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</si>
  <si>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</si>
  <si>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</si>
  <si>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</si>
  <si>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TOTAL</t>
  </si>
  <si>
    <t>ASSY</t>
  </si>
  <si>
    <t>COMMENTS</t>
  </si>
  <si>
    <t>1</t>
  </si>
  <si>
    <t>IN</t>
  </si>
  <si>
    <t>TB1-03</t>
  </si>
  <si>
    <t>TB1-04</t>
  </si>
  <si>
    <t>TB1-01</t>
  </si>
  <si>
    <t>SP</t>
  </si>
  <si>
    <t>PDN</t>
  </si>
  <si>
    <t>Description</t>
  </si>
  <si>
    <t>Qty</t>
  </si>
  <si>
    <t>KITS PER TB</t>
  </si>
  <si>
    <t>5 KITS PER TB</t>
  </si>
  <si>
    <t>33573A F-15 NLG BUNGEE</t>
  </si>
  <si>
    <t>TOTAL MONTHLY REQUIREMENT= 5</t>
  </si>
  <si>
    <t>DELIVERY SCHEDULE =1 BOX ON FIRST MONDAY OF EACH MONTH         BLDG 509</t>
  </si>
  <si>
    <t>END TIME</t>
  </si>
  <si>
    <t>Item No</t>
  </si>
  <si>
    <t>A9B</t>
  </si>
  <si>
    <t>33573A</t>
  </si>
  <si>
    <t>F15 NLG BUNGEE</t>
  </si>
  <si>
    <t>5310002083747</t>
  </si>
  <si>
    <t>NAS509-7</t>
  </si>
  <si>
    <t>NUT</t>
  </si>
  <si>
    <t>5342011065436</t>
  </si>
  <si>
    <t>NAS1193K7CP</t>
  </si>
  <si>
    <t>LOCKING DEVICE ASSE</t>
  </si>
  <si>
    <t>5310005285893</t>
  </si>
  <si>
    <t>1849A66A</t>
  </si>
  <si>
    <t>DISC SPRING, MAIN LANDING GEAR</t>
  </si>
  <si>
    <t>25</t>
  </si>
  <si>
    <t>5331005805056</t>
  </si>
  <si>
    <t>MS28775-028</t>
  </si>
  <si>
    <t>O-RING</t>
  </si>
  <si>
    <t>TB1-NO CUP</t>
  </si>
  <si>
    <t>5331006185361</t>
  </si>
  <si>
    <t>MS28775-015</t>
  </si>
  <si>
    <t>33573A  F-15 NLG BUNGEE</t>
  </si>
  <si>
    <t>K2HIPV24556133</t>
  </si>
  <si>
    <t>H748</t>
  </si>
  <si>
    <t>G852</t>
  </si>
  <si>
    <t>G364</t>
  </si>
  <si>
    <t>J470</t>
  </si>
  <si>
    <t>J471</t>
  </si>
  <si>
    <t>DISC SPRING</t>
  </si>
  <si>
    <t>LOCKING DEVICE ASSY</t>
  </si>
  <si>
    <t xml:space="preserve">LOCKING DEVICE </t>
  </si>
  <si>
    <t>5 KITS PER TACKLE BOX</t>
  </si>
  <si>
    <t>1 TB EVERY FIRST MONDAY OF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</si>
</sst>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2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sz val="18"/>
      <color indexed="8"/>
      <name val="Arial"/>
      <family val="2"/>
    </font>
    <font>
      <sz val="10"/>
      <color rgb="FFFF0000"/>
      <name val="Arial"/>
      <family val="2"/>
    </font>
    <font>
      <b/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1" xfId="0" applyFont="1" applyFill="1" applyBorder="1" applyAlignment="1" applyProtection="1">
      <alignment horizontal="center"/>
      <protection locked="0"/>
    </xf>
    <xf numFmtId="1" fontId="3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7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/>
    </xf>
    <xf numFmtId="1" fontId="2" fillId="5" borderId="1" xfId="0" applyNumberFormat="1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0" fillId="0" borderId="0" xfId="0" applyAlignment="1"/>
    <xf numFmtId="0" fontId="8" fillId="3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9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zoomScaleNormal="100" workbookViewId="0">
      <selection activeCell="E12" sqref="E12"/>
    </sheetView>
  </sheetViews>
  <sheetFormatPr defaultRowHeight="12.75" x14ac:dyDescent="0.2"/>
  <cols>
    <col min="1" max="1" width="6.28515625" style="3" customWidth="1"/>
    <col min="2" max="2" width="6.42578125" style="3" customWidth="1"/>
    <col min="3" max="3" width="17.28515625" style="3" bestFit="1" customWidth="1"/>
    <col min="4" max="4" width="15.85546875" style="1" bestFit="1" customWidth="1"/>
    <col min="5" max="5" width="22.7109375" style="1" bestFit="1" customWidth="1"/>
    <col min="6" max="6" width="6.28515625" style="2" customWidth="1"/>
    <col min="7" max="7" width="9.28515625" style="3" bestFit="1" customWidth="1"/>
    <col min="8" max="9" width="12" style="3" bestFit="1" customWidth="1"/>
    <col min="10" max="10" width="17.28515625" style="3" customWidth="1"/>
    <col min="11" max="11" width="14.5703125" style="3" customWidth="1"/>
    <col min="12" max="16384" width="9.140625" style="3"/>
  </cols>
  <sheetData>
    <row r="1" spans="1:11" x14ac:dyDescent="0.2">
      <c r="A1" s="4"/>
      <c r="B1" s="4"/>
      <c r="C1" s="5" t="s">
        <v>3</v>
      </c>
      <c r="D1" s="11" t="s">
        <v>64</v>
      </c>
      <c r="E1" s="6"/>
      <c r="F1" s="6"/>
      <c r="G1" s="7" t="s">
        <v>4</v>
      </c>
      <c r="H1" s="8" t="s">
        <v>5</v>
      </c>
      <c r="K1"/>
    </row>
    <row r="2" spans="1:11" x14ac:dyDescent="0.2">
      <c r="A2" s="4"/>
      <c r="B2" s="4"/>
      <c r="C2" s="5" t="s">
        <v>6</v>
      </c>
      <c r="D2" s="37" t="s">
        <v>63</v>
      </c>
      <c r="E2" s="38"/>
      <c r="F2" s="6"/>
      <c r="G2" s="7" t="s">
        <v>7</v>
      </c>
      <c r="H2" s="34">
        <v>41051</v>
      </c>
      <c r="K2"/>
    </row>
    <row r="3" spans="1:11" x14ac:dyDescent="0.2">
      <c r="A3" s="4"/>
      <c r="B3" s="4"/>
      <c r="C3" s="5" t="s">
        <v>8</v>
      </c>
      <c r="D3" s="12" t="s">
        <v>21</v>
      </c>
      <c r="E3" s="8" t="s">
        <v>73</v>
      </c>
      <c r="F3" s="6"/>
      <c r="G3" s="6"/>
      <c r="H3" s="6"/>
      <c r="I3" s="6"/>
      <c r="J3"/>
      <c r="K3"/>
    </row>
    <row r="4" spans="1:11" x14ac:dyDescent="0.2">
      <c r="A4" s="4"/>
      <c r="B4" s="4"/>
      <c r="C4" s="5" t="s">
        <v>9</v>
      </c>
      <c r="D4" s="13" t="s">
        <v>22</v>
      </c>
      <c r="E4" s="5"/>
      <c r="F4" s="6"/>
      <c r="G4" s="6"/>
      <c r="H4" s="6"/>
      <c r="I4" s="6"/>
      <c r="J4"/>
      <c r="K4"/>
    </row>
    <row r="5" spans="1:11" x14ac:dyDescent="0.2">
      <c r="A5" s="4"/>
      <c r="B5" s="8" t="s">
        <v>17</v>
      </c>
      <c r="C5" s="5" t="s">
        <v>10</v>
      </c>
      <c r="D5" s="39" t="s">
        <v>74</v>
      </c>
      <c r="E5" s="40"/>
      <c r="F5" s="40"/>
      <c r="G5" s="6"/>
      <c r="H5" s="6"/>
      <c r="I5" s="6"/>
      <c r="J5"/>
      <c r="K5"/>
    </row>
    <row r="6" spans="1:11" x14ac:dyDescent="0.2">
      <c r="A6" s="4"/>
      <c r="B6" s="8" t="s">
        <v>23</v>
      </c>
      <c r="C6" s="5" t="s">
        <v>11</v>
      </c>
      <c r="D6" s="12">
        <v>60</v>
      </c>
      <c r="E6" s="8" t="s">
        <v>45</v>
      </c>
      <c r="F6" s="6"/>
      <c r="G6" s="6"/>
      <c r="H6" s="6"/>
      <c r="I6" s="6"/>
      <c r="J6"/>
      <c r="K6"/>
    </row>
    <row r="7" spans="1:11" x14ac:dyDescent="0.2">
      <c r="A7" s="4"/>
      <c r="B7" s="4"/>
      <c r="C7" s="5" t="s">
        <v>12</v>
      </c>
      <c r="D7" s="12">
        <v>5</v>
      </c>
      <c r="F7" s="6"/>
      <c r="G7" s="6"/>
      <c r="H7" s="6"/>
      <c r="I7" s="6"/>
      <c r="J7"/>
      <c r="K7"/>
    </row>
    <row r="8" spans="1:11" ht="12" customHeight="1" x14ac:dyDescent="0.2">
      <c r="A8" s="4"/>
      <c r="B8" s="4"/>
      <c r="C8" s="5"/>
      <c r="D8" s="12"/>
      <c r="E8" s="6"/>
      <c r="F8" s="6"/>
      <c r="G8" s="6"/>
      <c r="H8" s="6"/>
      <c r="I8" s="6"/>
      <c r="J8"/>
      <c r="K8"/>
    </row>
    <row r="9" spans="1:11" x14ac:dyDescent="0.2">
      <c r="A9" s="32" t="s">
        <v>14</v>
      </c>
      <c r="B9" s="32" t="s">
        <v>16</v>
      </c>
      <c r="C9" s="32" t="s">
        <v>18</v>
      </c>
      <c r="D9" s="33" t="s">
        <v>0</v>
      </c>
      <c r="E9" s="32" t="s">
        <v>1</v>
      </c>
      <c r="F9" s="32" t="s">
        <v>2</v>
      </c>
      <c r="G9" s="32" t="s">
        <v>20</v>
      </c>
      <c r="H9" s="32" t="s">
        <v>15</v>
      </c>
    </row>
    <row r="10" spans="1:11" x14ac:dyDescent="0.2">
      <c r="A10" s="19">
        <v>1</v>
      </c>
      <c r="B10" s="17" t="s">
        <v>67</v>
      </c>
      <c r="C10" s="16" t="s">
        <v>62</v>
      </c>
      <c r="D10" s="36">
        <v>5331006185361</v>
      </c>
      <c r="E10" s="16" t="s">
        <v>59</v>
      </c>
      <c r="F10" s="35">
        <v>1</v>
      </c>
      <c r="G10" s="19">
        <f>SUM(F10*5)</f>
        <v>5</v>
      </c>
      <c r="H10" s="16" t="s">
        <v>60</v>
      </c>
      <c r="I10" s="3" t="s">
        <v>13</v>
      </c>
      <c r="J10" s="3" t="s">
        <v>13</v>
      </c>
    </row>
    <row r="11" spans="1:11" x14ac:dyDescent="0.2">
      <c r="A11" s="19">
        <v>2</v>
      </c>
      <c r="B11" s="17" t="s">
        <v>66</v>
      </c>
      <c r="C11" s="16" t="s">
        <v>58</v>
      </c>
      <c r="D11" s="36">
        <v>5331005805056</v>
      </c>
      <c r="E11" s="16" t="s">
        <v>59</v>
      </c>
      <c r="F11" s="35">
        <v>1</v>
      </c>
      <c r="G11" s="19">
        <f t="shared" ref="G11:G14" si="0">SUM(F11*5)</f>
        <v>5</v>
      </c>
      <c r="H11" s="16" t="s">
        <v>60</v>
      </c>
    </row>
    <row r="12" spans="1:11" x14ac:dyDescent="0.2">
      <c r="A12" s="19">
        <v>3</v>
      </c>
      <c r="B12" s="17" t="s">
        <v>65</v>
      </c>
      <c r="C12" s="16" t="s">
        <v>48</v>
      </c>
      <c r="D12" s="36">
        <v>5310002083747</v>
      </c>
      <c r="E12" s="16" t="s">
        <v>49</v>
      </c>
      <c r="F12" s="35">
        <v>1</v>
      </c>
      <c r="G12" s="19">
        <f t="shared" si="0"/>
        <v>5</v>
      </c>
      <c r="H12" s="16" t="s">
        <v>31</v>
      </c>
      <c r="I12" s="10" t="s">
        <v>13</v>
      </c>
    </row>
    <row r="13" spans="1:11" x14ac:dyDescent="0.2">
      <c r="A13" s="19">
        <v>4</v>
      </c>
      <c r="B13" s="17" t="s">
        <v>68</v>
      </c>
      <c r="C13" s="16" t="s">
        <v>54</v>
      </c>
      <c r="D13" s="36">
        <v>5310005285893</v>
      </c>
      <c r="E13" s="16" t="s">
        <v>70</v>
      </c>
      <c r="F13" s="35">
        <v>25</v>
      </c>
      <c r="G13" s="19">
        <f t="shared" si="0"/>
        <v>125</v>
      </c>
      <c r="H13" s="16" t="s">
        <v>32</v>
      </c>
    </row>
    <row r="14" spans="1:11" x14ac:dyDescent="0.2">
      <c r="A14" s="19">
        <v>5</v>
      </c>
      <c r="B14" s="17" t="s">
        <v>69</v>
      </c>
      <c r="C14" s="16" t="s">
        <v>51</v>
      </c>
      <c r="D14" s="36">
        <v>5342011065436</v>
      </c>
      <c r="E14" s="16" t="s">
        <v>71</v>
      </c>
      <c r="F14" s="35">
        <v>1</v>
      </c>
      <c r="G14" s="19">
        <f t="shared" si="0"/>
        <v>5</v>
      </c>
      <c r="H14" s="16" t="s">
        <v>30</v>
      </c>
    </row>
  </sheetData>
  <sortState ref="A10:J14">
    <sortCondition ref="B10:B14"/>
    <sortCondition ref="H10:H14"/>
  </sortState>
  <mergeCells count="2">
    <mergeCell ref="D2:E2"/>
    <mergeCell ref="D5:F5"/>
  </mergeCells>
  <phoneticPr fontId="0" type="noConversion"/>
  <hyperlinks>
    <hyperlink ref="C11" r:id="rId1" display="https://mroapps.hill.af.mil/componentWhereUsed/index.asp?REMEMBER=FALSE&amp;PARENTORG=100&amp;ITEMNO=AN960C6&amp;PLANT=50&amp;ORGANIZATION=all&amp;MEMORY=FALSE&amp;DATABASE=MAIN&amp;SSO=TRUE&amp;ACTION=QUERY"/>
    <hyperlink ref="C14" r:id="rId2" display="https://mroapps.hill.af.mil/componentWhereUsed/index.asp?REMEMBER=FALSE&amp;PARENTORG=100&amp;ITEMNO=MS16625-1106&amp;PLANT=50&amp;ORGANIZATION=all&amp;MEMORY=FALSE&amp;DATABASE=MAIN&amp;SSO=TRUE&amp;ACTION=QUERY"/>
    <hyperlink ref="C12" r:id="rId3" display="https://mroapps.hill.af.mil/componentWhereUsed/index.asp?REMEMBER=FALSE&amp;PARENTORG=100&amp;ITEMNO=AN5-12A&amp;PLANT=50&amp;ORGANIZATION=all&amp;MEMORY=FALSE&amp;DATABASE=MAIN&amp;SSO=TRUE&amp;ACTION=QUERY"/>
    <hyperlink ref="C10" r:id="rId4" display="https://mroapps.hill.af.mil/componentWhereUsed/index.asp?REMEMBER=FALSE&amp;PARENTORG=100&amp;ITEMNO=AN3-3A&amp;PLANT=50&amp;ORGANIZATION=all&amp;MEMORY=FALSE&amp;DATABASE=MAIN&amp;SSO=TRUE&amp;ACTION=QUERY"/>
    <hyperlink ref="C13" r:id="rId5" display="https://mroapps.hill.af.mil/componentWhereUsed/index.asp?REMEMBER=FALSE&amp;PARENTORG=100&amp;ITEMNO=MS21333-98&amp;PLANT=50&amp;ORGANIZATION=all&amp;MEMORY=FALSE&amp;DATABASE=MAIN&amp;SSO=TRUE&amp;ACTION=QUERY"/>
  </hyperlinks>
  <printOptions horizontalCentered="1"/>
  <pageMargins left="0" right="0" top="0.53" bottom="0.5" header="0.5" footer="0.5"/>
  <pageSetup orientation="landscape" r:id="rId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opLeftCell="D1" workbookViewId="0">
      <selection activeCell="K4" sqref="K4:K8"/>
    </sheetView>
  </sheetViews>
  <sheetFormatPr defaultRowHeight="12.75" x14ac:dyDescent="0.2"/>
  <cols>
    <col min="1" max="1" width="4.140625" style="14" customWidth="1"/>
    <col min="2" max="2" width="7.5703125" style="14" customWidth="1"/>
    <col min="3" max="3" width="17.42578125" style="14" bestFit="1" customWidth="1"/>
    <col min="4" max="4" width="4.5703125" style="14" customWidth="1"/>
    <col min="5" max="5" width="21" style="14" bestFit="1" customWidth="1"/>
    <col min="6" max="6" width="21" style="24" bestFit="1" customWidth="1"/>
    <col min="7" max="7" width="41" style="14" bestFit="1" customWidth="1"/>
    <col min="8" max="8" width="3.85546875" style="15" bestFit="1" customWidth="1"/>
    <col min="9" max="9" width="7" style="25" customWidth="1"/>
    <col min="10" max="10" width="7" style="15" customWidth="1"/>
    <col min="11" max="11" width="7" style="14" customWidth="1"/>
    <col min="12" max="12" width="30.140625" style="14" customWidth="1"/>
    <col min="13" max="16384" width="9.140625" style="15"/>
  </cols>
  <sheetData>
    <row r="1" spans="1:13" ht="26.25" customHeight="1" x14ac:dyDescent="0.35">
      <c r="A1" s="41" t="s">
        <v>38</v>
      </c>
      <c r="B1" s="41"/>
      <c r="C1" s="41"/>
      <c r="D1" s="26"/>
      <c r="E1" s="26"/>
      <c r="F1" s="42" t="s">
        <v>39</v>
      </c>
      <c r="G1" s="42"/>
      <c r="H1" s="18"/>
      <c r="I1" s="27"/>
      <c r="J1" s="26"/>
      <c r="K1" s="26"/>
      <c r="L1" s="26"/>
      <c r="M1" s="20"/>
    </row>
    <row r="2" spans="1:13" s="22" customFormat="1" ht="33.75" customHeight="1" x14ac:dyDescent="0.2">
      <c r="A2" s="43" t="s">
        <v>40</v>
      </c>
      <c r="B2" s="43"/>
      <c r="C2" s="43"/>
      <c r="D2" s="43"/>
      <c r="E2" s="43"/>
      <c r="F2" s="26"/>
      <c r="G2" s="43" t="s">
        <v>41</v>
      </c>
      <c r="H2" s="43"/>
      <c r="I2" s="43"/>
      <c r="J2" s="43"/>
      <c r="K2" s="43"/>
      <c r="L2" s="26"/>
      <c r="M2" s="21"/>
    </row>
    <row r="3" spans="1:13" ht="38.25" x14ac:dyDescent="0.2">
      <c r="A3" s="28" t="s">
        <v>33</v>
      </c>
      <c r="B3" s="28" t="s">
        <v>34</v>
      </c>
      <c r="C3" s="28" t="s">
        <v>42</v>
      </c>
      <c r="D3" s="28" t="s">
        <v>24</v>
      </c>
      <c r="E3" s="28" t="s">
        <v>0</v>
      </c>
      <c r="F3" s="28" t="s">
        <v>43</v>
      </c>
      <c r="G3" s="28" t="s">
        <v>35</v>
      </c>
      <c r="H3" s="28" t="s">
        <v>36</v>
      </c>
      <c r="I3" s="29" t="s">
        <v>37</v>
      </c>
      <c r="J3" s="30" t="s">
        <v>25</v>
      </c>
      <c r="K3" s="30" t="s">
        <v>26</v>
      </c>
      <c r="L3" s="30" t="s">
        <v>27</v>
      </c>
    </row>
    <row r="4" spans="1:13" ht="26.25" customHeight="1" x14ac:dyDescent="0.2">
      <c r="A4" s="14" t="s">
        <v>44</v>
      </c>
      <c r="B4" s="14" t="s">
        <v>45</v>
      </c>
      <c r="C4" s="14" t="s">
        <v>46</v>
      </c>
      <c r="D4" s="14" t="s">
        <v>29</v>
      </c>
      <c r="E4" s="23" t="s">
        <v>47</v>
      </c>
      <c r="F4" s="14" t="s">
        <v>48</v>
      </c>
      <c r="G4" s="14" t="s">
        <v>49</v>
      </c>
      <c r="H4" s="15" t="s">
        <v>28</v>
      </c>
      <c r="I4" s="25">
        <v>5</v>
      </c>
      <c r="J4" s="31">
        <f>H4*I4</f>
        <v>5</v>
      </c>
      <c r="K4" s="14" t="s">
        <v>31</v>
      </c>
    </row>
    <row r="5" spans="1:13" ht="26.25" customHeight="1" x14ac:dyDescent="0.2">
      <c r="A5" s="14" t="s">
        <v>44</v>
      </c>
      <c r="B5" s="14" t="s">
        <v>45</v>
      </c>
      <c r="C5" s="14" t="s">
        <v>46</v>
      </c>
      <c r="D5" s="14" t="s">
        <v>29</v>
      </c>
      <c r="E5" s="23" t="s">
        <v>50</v>
      </c>
      <c r="F5" s="14" t="s">
        <v>51</v>
      </c>
      <c r="G5" s="14" t="s">
        <v>52</v>
      </c>
      <c r="H5" s="15" t="s">
        <v>28</v>
      </c>
      <c r="I5" s="25">
        <v>5</v>
      </c>
      <c r="J5" s="31">
        <f t="shared" ref="J5:J8" si="0">H5*I5</f>
        <v>5</v>
      </c>
      <c r="K5" s="14" t="s">
        <v>30</v>
      </c>
    </row>
    <row r="6" spans="1:13" ht="26.25" customHeight="1" x14ac:dyDescent="0.2">
      <c r="A6" s="14" t="s">
        <v>44</v>
      </c>
      <c r="B6" s="14" t="s">
        <v>45</v>
      </c>
      <c r="C6" s="14" t="s">
        <v>46</v>
      </c>
      <c r="D6" s="14" t="s">
        <v>29</v>
      </c>
      <c r="E6" s="23" t="s">
        <v>53</v>
      </c>
      <c r="F6" s="14" t="s">
        <v>54</v>
      </c>
      <c r="G6" s="14" t="s">
        <v>55</v>
      </c>
      <c r="H6" s="15" t="s">
        <v>56</v>
      </c>
      <c r="I6" s="25">
        <v>5</v>
      </c>
      <c r="J6" s="31">
        <f t="shared" si="0"/>
        <v>125</v>
      </c>
      <c r="K6" s="14" t="s">
        <v>32</v>
      </c>
    </row>
    <row r="7" spans="1:13" ht="26.25" customHeight="1" x14ac:dyDescent="0.2">
      <c r="A7" s="14" t="s">
        <v>44</v>
      </c>
      <c r="B7" s="14" t="s">
        <v>45</v>
      </c>
      <c r="C7" s="14" t="s">
        <v>46</v>
      </c>
      <c r="D7" s="14" t="s">
        <v>29</v>
      </c>
      <c r="E7" s="23" t="s">
        <v>57</v>
      </c>
      <c r="F7" s="14" t="s">
        <v>58</v>
      </c>
      <c r="G7" s="14" t="s">
        <v>59</v>
      </c>
      <c r="H7" s="15" t="s">
        <v>28</v>
      </c>
      <c r="I7" s="25">
        <v>5</v>
      </c>
      <c r="J7" s="31">
        <f t="shared" si="0"/>
        <v>5</v>
      </c>
      <c r="K7" s="14" t="s">
        <v>60</v>
      </c>
    </row>
    <row r="8" spans="1:13" ht="26.25" customHeight="1" x14ac:dyDescent="0.2">
      <c r="A8" s="14" t="s">
        <v>44</v>
      </c>
      <c r="B8" s="14" t="s">
        <v>45</v>
      </c>
      <c r="C8" s="14" t="s">
        <v>46</v>
      </c>
      <c r="D8" s="14" t="s">
        <v>29</v>
      </c>
      <c r="E8" s="23" t="s">
        <v>61</v>
      </c>
      <c r="F8" s="14" t="s">
        <v>62</v>
      </c>
      <c r="G8" s="14" t="s">
        <v>59</v>
      </c>
      <c r="H8" s="15" t="s">
        <v>28</v>
      </c>
      <c r="I8" s="25">
        <v>5</v>
      </c>
      <c r="J8" s="31">
        <f t="shared" si="0"/>
        <v>5</v>
      </c>
      <c r="K8" s="14" t="s">
        <v>60</v>
      </c>
    </row>
  </sheetData>
  <mergeCells count="4">
    <mergeCell ref="A1:C1"/>
    <mergeCell ref="F1:G1"/>
    <mergeCell ref="A2:E2"/>
    <mergeCell ref="G2:K2"/>
  </mergeCells>
  <hyperlinks>
    <hyperlink ref="F7" r:id="rId1" display="https://mroapps.hill.af.mil/componentWhereUsed/index.asp?REMEMBER=FALSE&amp;PARENTORG=100&amp;ITEMNO=AN960C6&amp;PLANT=50&amp;ORGANIZATION=all&amp;MEMORY=FALSE&amp;DATABASE=MAIN&amp;SSO=TRUE&amp;ACTION=QUERY"/>
    <hyperlink ref="F5" r:id="rId2" display="https://mroapps.hill.af.mil/componentWhereUsed/index.asp?REMEMBER=FALSE&amp;PARENTORG=100&amp;ITEMNO=MS16625-1106&amp;PLANT=50&amp;ORGANIZATION=all&amp;MEMORY=FALSE&amp;DATABASE=MAIN&amp;SSO=TRUE&amp;ACTION=QUERY"/>
    <hyperlink ref="F4" r:id="rId3" display="https://mroapps.hill.af.mil/componentWhereUsed/index.asp?REMEMBER=FALSE&amp;PARENTORG=100&amp;ITEMNO=AN5-12A&amp;PLANT=50&amp;ORGANIZATION=all&amp;MEMORY=FALSE&amp;DATABASE=MAIN&amp;SSO=TRUE&amp;ACTION=QUERY"/>
    <hyperlink ref="F8" r:id="rId4" display="https://mroapps.hill.af.mil/componentWhereUsed/index.asp?REMEMBER=FALSE&amp;PARENTORG=100&amp;ITEMNO=AN3-3A&amp;PLANT=50&amp;ORGANIZATION=all&amp;MEMORY=FALSE&amp;DATABASE=MAIN&amp;SSO=TRUE&amp;ACTION=QUERY"/>
    <hyperlink ref="F6" r:id="rId5" display="https://mroapps.hill.af.mil/componentWhereUsed/index.asp?REMEMBER=FALSE&amp;PARENTORG=100&amp;ITEMNO=MS21333-98&amp;PLANT=50&amp;ORGANIZATION=all&amp;MEMORY=FALSE&amp;DATABASE=MAIN&amp;SSO=TRUE&amp;ACTION=QUERY"/>
  </hyperlinks>
  <pageMargins left="0.7" right="0.7" top="0.75" bottom="0.75" header="0.3" footer="0.3"/>
  <pageSetup orientation="portrait" horizontalDpi="1200" verticalDpi="1200"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D6" sqref="D6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22.7109375" bestFit="1" customWidth="1"/>
    <col min="8" max="8" width="12.85546875" customWidth="1"/>
  </cols>
  <sheetData>
    <row r="1" spans="1:8" x14ac:dyDescent="0.2">
      <c r="A1" s="32" t="s">
        <v>16</v>
      </c>
      <c r="B1" s="32" t="s">
        <v>18</v>
      </c>
      <c r="C1" s="33" t="s">
        <v>0</v>
      </c>
      <c r="D1" s="32" t="s">
        <v>1</v>
      </c>
      <c r="E1" s="32" t="s">
        <v>2</v>
      </c>
      <c r="F1" s="32" t="s">
        <v>19</v>
      </c>
      <c r="G1" s="32" t="s">
        <v>20</v>
      </c>
      <c r="H1" s="32" t="s">
        <v>15</v>
      </c>
    </row>
    <row r="2" spans="1:8" x14ac:dyDescent="0.2">
      <c r="A2" s="17" t="s">
        <v>67</v>
      </c>
      <c r="B2" s="16" t="s">
        <v>62</v>
      </c>
      <c r="C2" s="36">
        <v>5331006185361</v>
      </c>
      <c r="D2" s="16" t="s">
        <v>59</v>
      </c>
      <c r="E2" s="35">
        <v>1</v>
      </c>
      <c r="F2" s="9">
        <v>0</v>
      </c>
      <c r="G2" s="19">
        <f>SUM(E2*5)</f>
        <v>5</v>
      </c>
      <c r="H2" s="16" t="s">
        <v>60</v>
      </c>
    </row>
    <row r="3" spans="1:8" x14ac:dyDescent="0.2">
      <c r="A3" s="17" t="s">
        <v>66</v>
      </c>
      <c r="B3" s="16" t="s">
        <v>58</v>
      </c>
      <c r="C3" s="36">
        <v>5331005805056</v>
      </c>
      <c r="D3" s="16" t="s">
        <v>59</v>
      </c>
      <c r="E3" s="35">
        <v>1</v>
      </c>
      <c r="F3" s="9">
        <v>0</v>
      </c>
      <c r="G3" s="19">
        <f t="shared" ref="G3:G6" si="0">SUM(E3*5)</f>
        <v>5</v>
      </c>
      <c r="H3" s="16" t="s">
        <v>60</v>
      </c>
    </row>
    <row r="4" spans="1:8" x14ac:dyDescent="0.2">
      <c r="A4" s="17" t="s">
        <v>65</v>
      </c>
      <c r="B4" s="16" t="s">
        <v>48</v>
      </c>
      <c r="C4" s="36">
        <v>5310002083747</v>
      </c>
      <c r="D4" s="16" t="s">
        <v>49</v>
      </c>
      <c r="E4" s="35">
        <v>1</v>
      </c>
      <c r="F4" s="9">
        <v>0</v>
      </c>
      <c r="G4" s="19">
        <f t="shared" si="0"/>
        <v>5</v>
      </c>
      <c r="H4" s="16" t="s">
        <v>31</v>
      </c>
    </row>
    <row r="5" spans="1:8" x14ac:dyDescent="0.2">
      <c r="A5" s="17" t="s">
        <v>68</v>
      </c>
      <c r="B5" s="16" t="s">
        <v>54</v>
      </c>
      <c r="C5" s="36">
        <v>5310005285893</v>
      </c>
      <c r="D5" s="16" t="s">
        <v>70</v>
      </c>
      <c r="E5" s="35">
        <v>25</v>
      </c>
      <c r="F5" s="9">
        <v>0</v>
      </c>
      <c r="G5" s="19">
        <f t="shared" si="0"/>
        <v>125</v>
      </c>
      <c r="H5" s="16" t="s">
        <v>32</v>
      </c>
    </row>
    <row r="6" spans="1:8" x14ac:dyDescent="0.2">
      <c r="A6" s="17" t="s">
        <v>69</v>
      </c>
      <c r="B6" s="16" t="s">
        <v>51</v>
      </c>
      <c r="C6" s="36">
        <v>5342011065436</v>
      </c>
      <c r="D6" s="16" t="s">
        <v>72</v>
      </c>
      <c r="E6" s="35">
        <v>1</v>
      </c>
      <c r="F6" s="9">
        <v>0</v>
      </c>
      <c r="G6" s="19">
        <f t="shared" si="0"/>
        <v>5</v>
      </c>
      <c r="H6" s="16" t="s">
        <v>30</v>
      </c>
    </row>
  </sheetData>
  <hyperlinks>
    <hyperlink ref="B3" r:id="rId1" display="https://mroapps.hill.af.mil/componentWhereUsed/index.asp?REMEMBER=FALSE&amp;PARENTORG=100&amp;ITEMNO=AN960C6&amp;PLANT=50&amp;ORGANIZATION=all&amp;MEMORY=FALSE&amp;DATABASE=MAIN&amp;SSO=TRUE&amp;ACTION=QUERY"/>
    <hyperlink ref="B6" r:id="rId2" display="https://mroapps.hill.af.mil/componentWhereUsed/index.asp?REMEMBER=FALSE&amp;PARENTORG=100&amp;ITEMNO=MS16625-1106&amp;PLANT=50&amp;ORGANIZATION=all&amp;MEMORY=FALSE&amp;DATABASE=MAIN&amp;SSO=TRUE&amp;ACTION=QUERY"/>
    <hyperlink ref="B4" r:id="rId3" display="https://mroapps.hill.af.mil/componentWhereUsed/index.asp?REMEMBER=FALSE&amp;PARENTORG=100&amp;ITEMNO=AN5-12A&amp;PLANT=50&amp;ORGANIZATION=all&amp;MEMORY=FALSE&amp;DATABASE=MAIN&amp;SSO=TRUE&amp;ACTION=QUERY"/>
    <hyperlink ref="B2" r:id="rId4" display="https://mroapps.hill.af.mil/componentWhereUsed/index.asp?REMEMBER=FALSE&amp;PARENTORG=100&amp;ITEMNO=AN3-3A&amp;PLANT=50&amp;ORGANIZATION=all&amp;MEMORY=FALSE&amp;DATABASE=MAIN&amp;SSO=TRUE&amp;ACTION=QUERY"/>
    <hyperlink ref="B5" r:id="rId5" display="https://mroapps.hill.af.mil/componentWhereUsed/index.asp?REMEMBER=FALSE&amp;PARENTORG=100&amp;ITEMNO=MS21333-98&amp;PLANT=50&amp;ORGANIZATION=all&amp;MEMORY=FALSE&amp;DATABASE=MAIN&amp;SSO=TRUE&amp;ACTION=QUERY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Baseline</vt:lpstr>
      <vt:lpstr>Sheet1</vt:lpstr>
      <vt:lpstr>TBDB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2013-08-05T18:52:41Z</cp:lastPrinted>
  <dcterms:created xsi:type="dcterms:W3CDTF">2004-09-30T17:31:35Z</dcterms:created>
  <dcterms:modified xsi:type="dcterms:W3CDTF">2016-01-28T16:12:41Z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</Properties>
</file>